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\\users\DIRECTION DES ACHATS$\10.TE\2026\26TE0108 - Relance - Maintenance des machines de lavage de sols pour le GHT\2 DCE\1 VERSIONS TRAVAIL\3. DCE VF\"/>
    </mc:Choice>
  </mc:AlternateContent>
  <xr:revisionPtr revIDLastSave="0" documentId="13_ncr:1_{56E28049-9263-425D-A7B1-26AC61F37B73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DPGF-BPU Lot 2" sheetId="1" r:id="rId1"/>
    <sheet name="DQE Lot 2" sheetId="2" r:id="rId2"/>
  </sheets>
  <externalReferences>
    <externalReference r:id="rId3"/>
  </externalReferences>
  <definedNames>
    <definedName name="_xlnm.Print_Area" localSheetId="0">'DPGF-BPU Lot 2'!$A$1:$F$49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2" l="1"/>
  <c r="C7" i="2"/>
  <c r="C8" i="2"/>
  <c r="B11" i="2"/>
  <c r="B12" i="2"/>
  <c r="B13" i="2"/>
  <c r="B14" i="2"/>
  <c r="F10" i="1" l="1"/>
  <c r="F9" i="1"/>
  <c r="F8" i="1"/>
  <c r="F11" i="1" l="1"/>
  <c r="D14" i="2"/>
  <c r="D13" i="2"/>
  <c r="D12" i="2"/>
  <c r="D11" i="2"/>
  <c r="E8" i="2"/>
  <c r="E7" i="2"/>
  <c r="E6" i="2"/>
  <c r="E9" i="2" l="1"/>
  <c r="D15" i="2"/>
  <c r="D16" i="2" l="1"/>
</calcChain>
</file>

<file path=xl/sharedStrings.xml><?xml version="1.0" encoding="utf-8"?>
<sst xmlns="http://schemas.openxmlformats.org/spreadsheetml/2006/main" count="69" uniqueCount="55">
  <si>
    <t>CH d'Abbeville</t>
  </si>
  <si>
    <t>Maintenance préventive</t>
  </si>
  <si>
    <t>Marque</t>
  </si>
  <si>
    <t>Modèle - type</t>
  </si>
  <si>
    <t>Nombre de visites préventives annuelles</t>
  </si>
  <si>
    <t>Karcher</t>
  </si>
  <si>
    <t>UGBR35BP - 35 cm</t>
  </si>
  <si>
    <t>UGBD38BP - 40 cm</t>
  </si>
  <si>
    <t>B50W BP</t>
  </si>
  <si>
    <t>Total DQE 1</t>
  </si>
  <si>
    <t>Total DQE 2</t>
  </si>
  <si>
    <t>Maintenance curative</t>
  </si>
  <si>
    <t>Prix Unitaire (en € HT)</t>
  </si>
  <si>
    <t>Coût horaire de la main d'œuvre</t>
  </si>
  <si>
    <t xml:space="preserve">Coût de l'intervention/déplacement </t>
  </si>
  <si>
    <t>Prix unitaire (HT €)</t>
  </si>
  <si>
    <t>Goupille</t>
  </si>
  <si>
    <t>Support lamelle</t>
  </si>
  <si>
    <t>Kit lamelles</t>
  </si>
  <si>
    <t>Brosse nylon</t>
  </si>
  <si>
    <t>Bague</t>
  </si>
  <si>
    <t>Turbine</t>
  </si>
  <si>
    <t>Joint bac</t>
  </si>
  <si>
    <t>Tuyau de vidange</t>
  </si>
  <si>
    <t xml:space="preserve">Batterie </t>
  </si>
  <si>
    <t>Palier 1 : Montant total de la commande &lt; 50€HT</t>
  </si>
  <si>
    <t>Palier 2 : Montant total de la commande &lt; 200€HT</t>
  </si>
  <si>
    <t>Palier 3 : Montant total de la commande &gt;= 200€HT</t>
  </si>
  <si>
    <t>Décomposition du Prix Global et Forfaitaire - CHABB</t>
  </si>
  <si>
    <t>Bordereau des prix unitaires - CHABB</t>
  </si>
  <si>
    <t>Total DPGF</t>
  </si>
  <si>
    <t>Quantité</t>
  </si>
  <si>
    <t>Prix unitaire total</t>
  </si>
  <si>
    <t>Total DQE 1 + 2</t>
  </si>
  <si>
    <r>
      <t xml:space="preserve">Pièces détachées </t>
    </r>
    <r>
      <rPr>
        <b/>
        <u/>
        <sz val="11"/>
        <color theme="1"/>
        <rFont val="Calibri"/>
        <family val="2"/>
        <scheme val="minor"/>
      </rPr>
      <t>Karcher</t>
    </r>
  </si>
  <si>
    <t xml:space="preserve">Coût d'enlèvement et de retour de la machine pour réparation en atelier (art 4.5 CCTP) </t>
  </si>
  <si>
    <r>
      <t xml:space="preserve">Coefficient à la revente sur les prix d'achat des piéces détachées et consommables (sur facture) (cf. article 7 du C.C.T.P.).
</t>
    </r>
    <r>
      <rPr>
        <b/>
        <sz val="12"/>
        <color rgb="FFFF0000"/>
        <rFont val="Calibri"/>
        <family val="2"/>
        <scheme val="minor"/>
      </rPr>
      <t>A compléter uniquement par le candidat non constructeur de marques de pièces détachées visées au présent lot.</t>
    </r>
  </si>
  <si>
    <t>Coût unitaire annuel de la  maintenance préventive 
(€ HT) *</t>
  </si>
  <si>
    <t>A</t>
  </si>
  <si>
    <t>Le</t>
  </si>
  <si>
    <t>Nom de l'entreprise</t>
  </si>
  <si>
    <t>Signature</t>
  </si>
  <si>
    <t>* Le coût unitaire annuel correspond à l'ensemble des visites préventives prévues pour une année, par machine.
** Le coût total annuel de la maintenance préventive est le coût annuel de la maintenance préventive pour l'ensemble du parc de machines.</t>
  </si>
  <si>
    <t>Coût total annuel de la maintenance préventive (€ HT) **</t>
  </si>
  <si>
    <t>Quantité de machine</t>
  </si>
  <si>
    <t xml:space="preserve">Coût de l'intervention
/déplacement </t>
  </si>
  <si>
    <t>Pièce détachée Karcher</t>
  </si>
  <si>
    <t>Bordereau des pièces détachées ***</t>
  </si>
  <si>
    <t>*** Pour chaque pièce détachée, le candidat doit impérativement renseigner un prix unitaire et la référence proposée, sous peine d'entacher son offre d'irrégularité.</t>
  </si>
  <si>
    <t>Référence proposée</t>
  </si>
  <si>
    <t>Le candidat devra reporter dans le D.Q.E. ses prix unitaires indiqués dans le B.P.U.</t>
  </si>
  <si>
    <t>Détail Quantitatif Estimatif annuel - CHABB</t>
  </si>
  <si>
    <t>Bavette AV/AR</t>
  </si>
  <si>
    <t>Affaire n°26TE0108 - Maintenance des matériels de lavage des sols et fourniture de pièces détachées pour les établissements du GHT Somme Littoral Sud - Relance des lots n°2 à 5.
Lot 2 : Maintenance des matériels de lavage des sols et fourniture de pièces détachées pour le CH d’Abbeville.</t>
  </si>
  <si>
    <t>Le candidat devra impérativement renseigner l'ensemble des cellules identifiées en bleu, sans aucune modification des pièces financières, sous peine d'entacher son offre d'irrégularité.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</si>
</sst>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79998168889431442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1">
    <xf numFmtId="0" fontId="0" fillId="0" borderId="0" xfId="0"/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8" fontId="0" fillId="3" borderId="13" xfId="0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2" xfId="0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4" xfId="0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164" fontId="0" fillId="3" borderId="13" xfId="0" applyNumberFormat="1" applyFont="1" applyFill="1" applyBorder="1" applyAlignment="1">
      <alignment horizontal="center" vertical="center"/>
    </xf>
    <xf numFmtId="164" fontId="0" fillId="3" borderId="15" xfId="0" applyNumberFormat="1" applyFont="1" applyFill="1" applyBorder="1" applyAlignment="1">
      <alignment horizontal="center" vertical="center"/>
    </xf>
    <xf numFmtId="164" fontId="0" fillId="3" borderId="8" xfId="0" applyNumberFormat="1" applyFill="1" applyBorder="1" applyAlignment="1">
      <alignment horizontal="center" vertical="center"/>
    </xf>
    <xf numFmtId="164" fontId="0" fillId="3" borderId="11" xfId="0" applyNumberFormat="1" applyFill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8" xfId="0" applyNumberFormat="1" applyFill="1" applyBorder="1" applyAlignment="1">
      <alignment horizontal="center" vertical="center"/>
    </xf>
    <xf numFmtId="0" fontId="0" fillId="0" borderId="28" xfId="0" applyNumberFormat="1" applyFill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164" fontId="0" fillId="0" borderId="8" xfId="0" applyNumberFormat="1" applyFill="1" applyBorder="1" applyAlignment="1">
      <alignment horizontal="center" vertical="center"/>
    </xf>
    <xf numFmtId="164" fontId="0" fillId="0" borderId="27" xfId="0" applyNumberFormat="1" applyFill="1" applyBorder="1" applyAlignment="1">
      <alignment horizontal="center" vertical="center"/>
    </xf>
    <xf numFmtId="164" fontId="0" fillId="2" borderId="8" xfId="0" applyNumberFormat="1" applyFill="1" applyBorder="1" applyAlignment="1">
      <alignment horizontal="center" vertical="center"/>
    </xf>
    <xf numFmtId="164" fontId="0" fillId="2" borderId="28" xfId="0" applyNumberFormat="1" applyFill="1" applyBorder="1" applyAlignment="1">
      <alignment horizontal="center" vertical="center"/>
    </xf>
    <xf numFmtId="164" fontId="0" fillId="0" borderId="30" xfId="0" applyNumberFormat="1" applyBorder="1" applyAlignment="1">
      <alignment horizontal="center" vertical="center"/>
    </xf>
    <xf numFmtId="164" fontId="0" fillId="0" borderId="16" xfId="0" applyNumberFormat="1" applyBorder="1" applyAlignment="1">
      <alignment horizontal="center" vertical="center"/>
    </xf>
    <xf numFmtId="164" fontId="0" fillId="2" borderId="12" xfId="0" applyNumberFormat="1" applyFill="1" applyBorder="1" applyAlignment="1">
      <alignment horizontal="center" vertical="center" wrapText="1"/>
    </xf>
    <xf numFmtId="164" fontId="0" fillId="2" borderId="26" xfId="0" applyNumberFormat="1" applyFill="1" applyBorder="1" applyAlignment="1">
      <alignment horizontal="center" vertical="center" wrapText="1"/>
    </xf>
    <xf numFmtId="164" fontId="0" fillId="0" borderId="16" xfId="0" applyNumberFormat="1" applyBorder="1" applyAlignment="1">
      <alignment horizontal="center" vertical="center" wrapText="1"/>
    </xf>
    <xf numFmtId="0" fontId="0" fillId="0" borderId="27" xfId="0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9" fontId="1" fillId="3" borderId="13" xfId="1" applyFont="1" applyFill="1" applyBorder="1" applyAlignment="1">
      <alignment horizontal="center" vertical="center" wrapText="1"/>
    </xf>
    <xf numFmtId="164" fontId="6" fillId="4" borderId="7" xfId="0" applyNumberFormat="1" applyFont="1" applyFill="1" applyBorder="1" applyAlignment="1">
      <alignment horizontal="center" vertical="center"/>
    </xf>
    <xf numFmtId="164" fontId="6" fillId="4" borderId="31" xfId="0" applyNumberFormat="1" applyFont="1" applyFill="1" applyBorder="1" applyAlignment="1">
      <alignment horizontal="center" vertical="center"/>
    </xf>
    <xf numFmtId="164" fontId="6" fillId="4" borderId="8" xfId="0" applyNumberFormat="1" applyFont="1" applyFill="1" applyBorder="1" applyAlignment="1">
      <alignment horizontal="center" vertical="center"/>
    </xf>
    <xf numFmtId="164" fontId="6" fillId="4" borderId="32" xfId="0" applyNumberFormat="1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0" fillId="6" borderId="11" xfId="0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0.TE/2025/25TE0207%20-%20Maintenance%20des%20machines%20de%20lavage%20de%20sols%20pour%20le%20GHT/2%20DCE/1%20VERSIONS%20TRAVAIL/3.%20FM,CCTP,BPU-DQE_V2%20revue%20MC-DP%20(23.02.26)/DPGF-BPU-DQE%20GHT_V2%20revue%20MC-D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de garde"/>
      <sheetName val="Lot 1 - CHU"/>
      <sheetName val="Lot 1 - DQE CHU"/>
      <sheetName val="Lot 2 - CHABB"/>
      <sheetName val="Lot 2 - DQE CHABB"/>
      <sheetName val="Lot 3 - CHIMR"/>
      <sheetName val="Lot 3 - DQE CHIMR"/>
      <sheetName val="Pièces reconditionnées CHIMR"/>
      <sheetName val="Lot 4 - CH Corbie"/>
      <sheetName val="Lot 4 - DQE CH Corbie"/>
      <sheetName val="Lot 5 - EPSM"/>
      <sheetName val="Lot 5 - DQE EPSM"/>
      <sheetName val="Lot 6 - DQE CHIBS"/>
      <sheetName val="Lot 6 - CHIBS"/>
    </sheetNames>
    <sheetDataSet>
      <sheetData sheetId="0"/>
      <sheetData sheetId="1"/>
      <sheetData sheetId="2"/>
      <sheetData sheetId="3">
        <row r="10">
          <cell r="B10"/>
        </row>
        <row r="11">
          <cell r="B11"/>
        </row>
        <row r="12">
          <cell r="B12"/>
        </row>
        <row r="23">
          <cell r="C23">
            <v>0</v>
          </cell>
        </row>
        <row r="28">
          <cell r="C28">
            <v>0</v>
          </cell>
        </row>
        <row r="34">
          <cell r="C34">
            <v>0</v>
          </cell>
        </row>
        <row r="35">
          <cell r="C35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6"/>
  <sheetViews>
    <sheetView tabSelected="1" workbookViewId="0">
      <selection activeCell="I13" sqref="I13"/>
    </sheetView>
  </sheetViews>
  <sheetFormatPr baseColWidth="10" defaultColWidth="11.5546875" defaultRowHeight="14.4" x14ac:dyDescent="0.3"/>
  <cols>
    <col min="1" max="1" width="31.109375" style="9" bestFit="1" customWidth="1"/>
    <col min="2" max="2" width="28.109375" style="9" customWidth="1"/>
    <col min="3" max="3" width="18.88671875" style="9" bestFit="1" customWidth="1"/>
    <col min="4" max="4" width="28.5546875" style="9" bestFit="1" customWidth="1"/>
    <col min="5" max="5" width="25.109375" style="9" bestFit="1" customWidth="1"/>
    <col min="6" max="6" width="23" style="9" bestFit="1" customWidth="1"/>
    <col min="7" max="16384" width="11.5546875" style="9"/>
  </cols>
  <sheetData>
    <row r="1" spans="1:8" ht="74.400000000000006" customHeight="1" x14ac:dyDescent="0.3">
      <c r="A1" s="71" t="s">
        <v>53</v>
      </c>
      <c r="B1" s="71"/>
      <c r="C1" s="71"/>
      <c r="D1" s="71"/>
      <c r="E1" s="71"/>
      <c r="F1" s="71"/>
      <c r="G1" s="48"/>
      <c r="H1" s="48"/>
    </row>
    <row r="2" spans="1:8" ht="30" customHeight="1" x14ac:dyDescent="0.3">
      <c r="A2" s="75" t="s">
        <v>54</v>
      </c>
      <c r="B2" s="75"/>
      <c r="C2" s="75"/>
      <c r="D2" s="75"/>
      <c r="E2" s="75"/>
      <c r="F2" s="75"/>
      <c r="G2" s="48"/>
      <c r="H2" s="48"/>
    </row>
    <row r="3" spans="1:8" ht="15" thickBot="1" x14ac:dyDescent="0.35"/>
    <row r="4" spans="1:8" ht="29.4" thickBot="1" x14ac:dyDescent="0.35">
      <c r="A4" s="68" t="s">
        <v>28</v>
      </c>
      <c r="B4" s="69"/>
      <c r="C4" s="69"/>
      <c r="D4" s="69"/>
      <c r="E4" s="69"/>
      <c r="F4" s="70"/>
    </row>
    <row r="5" spans="1:8" ht="15" thickBot="1" x14ac:dyDescent="0.35"/>
    <row r="6" spans="1:8" ht="16.2" thickBot="1" x14ac:dyDescent="0.35">
      <c r="A6" s="61" t="s">
        <v>0</v>
      </c>
      <c r="B6" s="62"/>
      <c r="C6" s="63"/>
      <c r="D6" s="61" t="s">
        <v>1</v>
      </c>
      <c r="E6" s="62"/>
      <c r="F6" s="63"/>
    </row>
    <row r="7" spans="1:8" ht="43.8" thickBot="1" x14ac:dyDescent="0.35">
      <c r="A7" s="1" t="s">
        <v>2</v>
      </c>
      <c r="B7" s="2" t="s">
        <v>3</v>
      </c>
      <c r="C7" s="3" t="s">
        <v>44</v>
      </c>
      <c r="D7" s="2" t="s">
        <v>4</v>
      </c>
      <c r="E7" s="2" t="s">
        <v>37</v>
      </c>
      <c r="F7" s="3" t="s">
        <v>43</v>
      </c>
    </row>
    <row r="8" spans="1:8" x14ac:dyDescent="0.3">
      <c r="A8" s="5" t="s">
        <v>5</v>
      </c>
      <c r="B8" s="5" t="s">
        <v>6</v>
      </c>
      <c r="C8" s="4">
        <v>7</v>
      </c>
      <c r="D8" s="5">
        <v>2</v>
      </c>
      <c r="E8" s="25">
        <v>0</v>
      </c>
      <c r="F8" s="52">
        <f>SUM(C8*E8)</f>
        <v>0</v>
      </c>
    </row>
    <row r="9" spans="1:8" x14ac:dyDescent="0.3">
      <c r="A9" s="5" t="s">
        <v>5</v>
      </c>
      <c r="B9" s="7" t="s">
        <v>7</v>
      </c>
      <c r="C9" s="6">
        <v>2</v>
      </c>
      <c r="D9" s="7">
        <v>2</v>
      </c>
      <c r="E9" s="26">
        <v>0</v>
      </c>
      <c r="F9" s="53">
        <f t="shared" ref="F9:F10" si="0">SUM(C9*E9)</f>
        <v>0</v>
      </c>
    </row>
    <row r="10" spans="1:8" ht="15" thickBot="1" x14ac:dyDescent="0.35">
      <c r="A10" s="5" t="s">
        <v>5</v>
      </c>
      <c r="B10" s="7" t="s">
        <v>8</v>
      </c>
      <c r="C10" s="6">
        <v>1</v>
      </c>
      <c r="D10" s="7">
        <v>2</v>
      </c>
      <c r="E10" s="26">
        <v>0</v>
      </c>
      <c r="F10" s="54">
        <f t="shared" si="0"/>
        <v>0</v>
      </c>
    </row>
    <row r="11" spans="1:8" ht="15" thickBot="1" x14ac:dyDescent="0.35">
      <c r="A11" s="27"/>
      <c r="B11" s="27"/>
      <c r="C11" s="27"/>
      <c r="D11" s="27"/>
      <c r="E11" s="19" t="s">
        <v>30</v>
      </c>
      <c r="F11" s="51">
        <f>SUM(F8:F10)</f>
        <v>0</v>
      </c>
    </row>
    <row r="12" spans="1:8" ht="15" thickBot="1" x14ac:dyDescent="0.35">
      <c r="A12" s="27"/>
      <c r="B12" s="27"/>
      <c r="C12" s="27"/>
      <c r="D12" s="27"/>
      <c r="E12" s="21"/>
      <c r="F12" s="27"/>
    </row>
    <row r="13" spans="1:8" ht="30" customHeight="1" thickBot="1" x14ac:dyDescent="0.35">
      <c r="A13" s="27"/>
      <c r="B13" s="72" t="s">
        <v>42</v>
      </c>
      <c r="C13" s="73"/>
      <c r="D13" s="73"/>
      <c r="E13" s="73"/>
      <c r="F13" s="74"/>
      <c r="G13" s="32"/>
      <c r="H13" s="32"/>
    </row>
    <row r="14" spans="1:8" ht="15" thickBot="1" x14ac:dyDescent="0.35">
      <c r="A14" s="27"/>
      <c r="B14" s="27"/>
      <c r="C14" s="27"/>
      <c r="D14" s="27"/>
    </row>
    <row r="15" spans="1:8" ht="29.4" thickBot="1" x14ac:dyDescent="0.35">
      <c r="A15" s="68" t="s">
        <v>29</v>
      </c>
      <c r="B15" s="69"/>
      <c r="C15" s="69"/>
      <c r="D15" s="69"/>
      <c r="E15" s="69"/>
      <c r="F15" s="70"/>
    </row>
    <row r="16" spans="1:8" ht="15" thickBot="1" x14ac:dyDescent="0.35">
      <c r="A16" s="28"/>
      <c r="B16" s="29"/>
      <c r="C16" s="29"/>
      <c r="D16" s="29"/>
      <c r="E16" s="29"/>
      <c r="F16" s="29"/>
    </row>
    <row r="17" spans="1:6" ht="16.2" thickBot="1" x14ac:dyDescent="0.35">
      <c r="A17" s="61" t="s">
        <v>11</v>
      </c>
      <c r="B17" s="63"/>
    </row>
    <row r="18" spans="1:6" x14ac:dyDescent="0.3">
      <c r="A18" s="30"/>
      <c r="B18" s="22" t="s">
        <v>12</v>
      </c>
      <c r="D18" s="31"/>
      <c r="E18" s="31"/>
    </row>
    <row r="19" spans="1:6" x14ac:dyDescent="0.3">
      <c r="A19" s="8" t="s">
        <v>13</v>
      </c>
      <c r="B19" s="11">
        <v>0</v>
      </c>
    </row>
    <row r="20" spans="1:6" ht="31.95" customHeight="1" thickBot="1" x14ac:dyDescent="0.35">
      <c r="A20" s="8" t="s">
        <v>45</v>
      </c>
      <c r="B20" s="23">
        <v>0</v>
      </c>
    </row>
    <row r="21" spans="1:6" ht="43.8" thickBot="1" x14ac:dyDescent="0.35">
      <c r="A21" s="20" t="s">
        <v>35</v>
      </c>
      <c r="B21" s="24">
        <v>0</v>
      </c>
      <c r="D21" s="76" t="s">
        <v>48</v>
      </c>
      <c r="E21" s="77"/>
      <c r="F21" s="78"/>
    </row>
    <row r="22" spans="1:6" ht="15" thickBot="1" x14ac:dyDescent="0.35"/>
    <row r="23" spans="1:6" ht="16.2" customHeight="1" thickBot="1" x14ac:dyDescent="0.35">
      <c r="A23" s="61" t="s">
        <v>47</v>
      </c>
      <c r="B23" s="62"/>
      <c r="C23" s="63"/>
      <c r="D23" s="57"/>
      <c r="E23" s="58"/>
      <c r="F23" s="58"/>
    </row>
    <row r="24" spans="1:6" ht="15" thickBot="1" x14ac:dyDescent="0.35">
      <c r="A24" s="1" t="s">
        <v>46</v>
      </c>
      <c r="B24" s="2" t="s">
        <v>49</v>
      </c>
      <c r="C24" s="10" t="s">
        <v>15</v>
      </c>
      <c r="D24" s="58"/>
      <c r="E24" s="58"/>
      <c r="F24" s="58"/>
    </row>
    <row r="25" spans="1:6" x14ac:dyDescent="0.3">
      <c r="A25" s="5" t="s">
        <v>52</v>
      </c>
      <c r="B25" s="55"/>
      <c r="C25" s="25">
        <v>0</v>
      </c>
      <c r="D25" s="58"/>
      <c r="E25" s="58"/>
      <c r="F25" s="58"/>
    </row>
    <row r="26" spans="1:6" x14ac:dyDescent="0.3">
      <c r="A26" s="7" t="s">
        <v>16</v>
      </c>
      <c r="B26" s="56"/>
      <c r="C26" s="25">
        <v>0</v>
      </c>
      <c r="D26" s="58"/>
      <c r="E26" s="58"/>
      <c r="F26" s="58"/>
    </row>
    <row r="27" spans="1:6" x14ac:dyDescent="0.3">
      <c r="A27" s="7" t="s">
        <v>17</v>
      </c>
      <c r="B27" s="56"/>
      <c r="C27" s="25">
        <v>0</v>
      </c>
    </row>
    <row r="28" spans="1:6" x14ac:dyDescent="0.3">
      <c r="A28" s="59" t="s">
        <v>18</v>
      </c>
      <c r="B28" s="56"/>
      <c r="C28" s="25">
        <v>0</v>
      </c>
    </row>
    <row r="29" spans="1:6" x14ac:dyDescent="0.3">
      <c r="A29" s="7" t="s">
        <v>19</v>
      </c>
      <c r="B29" s="56"/>
      <c r="C29" s="25">
        <v>0</v>
      </c>
    </row>
    <row r="30" spans="1:6" x14ac:dyDescent="0.3">
      <c r="A30" s="7" t="s">
        <v>20</v>
      </c>
      <c r="B30" s="56"/>
      <c r="C30" s="25">
        <v>0</v>
      </c>
    </row>
    <row r="31" spans="1:6" x14ac:dyDescent="0.3">
      <c r="A31" s="7" t="s">
        <v>21</v>
      </c>
      <c r="B31" s="56"/>
      <c r="C31" s="25">
        <v>0</v>
      </c>
    </row>
    <row r="32" spans="1:6" x14ac:dyDescent="0.3">
      <c r="A32" s="59" t="s">
        <v>22</v>
      </c>
      <c r="B32" s="56"/>
      <c r="C32" s="25">
        <v>0</v>
      </c>
    </row>
    <row r="33" spans="1:7" x14ac:dyDescent="0.3">
      <c r="A33" s="59" t="s">
        <v>23</v>
      </c>
      <c r="B33" s="56"/>
      <c r="C33" s="25">
        <v>0</v>
      </c>
    </row>
    <row r="34" spans="1:7" x14ac:dyDescent="0.3">
      <c r="A34" s="59" t="s">
        <v>24</v>
      </c>
      <c r="B34" s="56"/>
      <c r="C34" s="25">
        <v>0</v>
      </c>
    </row>
    <row r="35" spans="1:7" ht="15" thickBot="1" x14ac:dyDescent="0.35"/>
    <row r="36" spans="1:7" ht="32.25" customHeight="1" thickBot="1" x14ac:dyDescent="0.35">
      <c r="A36" s="64" t="s">
        <v>36</v>
      </c>
      <c r="B36" s="62"/>
      <c r="C36" s="62"/>
      <c r="D36" s="62"/>
      <c r="E36" s="63"/>
    </row>
    <row r="37" spans="1:7" ht="15.6" x14ac:dyDescent="0.3">
      <c r="A37" s="65" t="s">
        <v>25</v>
      </c>
      <c r="B37" s="66"/>
      <c r="C37" s="66"/>
      <c r="D37" s="67"/>
      <c r="E37" s="50">
        <v>0</v>
      </c>
    </row>
    <row r="38" spans="1:7" ht="15.6" x14ac:dyDescent="0.3">
      <c r="A38" s="65" t="s">
        <v>26</v>
      </c>
      <c r="B38" s="66"/>
      <c r="C38" s="66"/>
      <c r="D38" s="67"/>
      <c r="E38" s="50">
        <v>0</v>
      </c>
    </row>
    <row r="39" spans="1:7" ht="15.6" x14ac:dyDescent="0.3">
      <c r="A39" s="65" t="s">
        <v>27</v>
      </c>
      <c r="B39" s="66"/>
      <c r="C39" s="66"/>
      <c r="D39" s="67"/>
      <c r="E39" s="50">
        <v>0</v>
      </c>
    </row>
    <row r="40" spans="1:7" x14ac:dyDescent="0.3">
      <c r="A40" s="60"/>
      <c r="B40" s="60"/>
      <c r="C40" s="60"/>
      <c r="D40" s="60"/>
      <c r="E40" s="60"/>
      <c r="G40" s="49"/>
    </row>
    <row r="42" spans="1:7" x14ac:dyDescent="0.3">
      <c r="D42" s="33" t="s">
        <v>38</v>
      </c>
      <c r="E42" s="33" t="s">
        <v>39</v>
      </c>
    </row>
    <row r="43" spans="1:7" x14ac:dyDescent="0.3">
      <c r="D43" s="33"/>
      <c r="E43" s="33"/>
    </row>
    <row r="44" spans="1:7" x14ac:dyDescent="0.3">
      <c r="D44" s="33" t="s">
        <v>40</v>
      </c>
      <c r="E44" s="33"/>
    </row>
    <row r="45" spans="1:7" x14ac:dyDescent="0.3">
      <c r="D45" s="33"/>
      <c r="E45" s="33"/>
    </row>
    <row r="46" spans="1:7" x14ac:dyDescent="0.3">
      <c r="D46" s="33" t="s">
        <v>41</v>
      </c>
      <c r="E46" s="33"/>
    </row>
  </sheetData>
  <mergeCells count="15">
    <mergeCell ref="A4:F4"/>
    <mergeCell ref="A15:F15"/>
    <mergeCell ref="A1:F1"/>
    <mergeCell ref="A39:D39"/>
    <mergeCell ref="A6:C6"/>
    <mergeCell ref="D6:F6"/>
    <mergeCell ref="A17:B17"/>
    <mergeCell ref="B13:F13"/>
    <mergeCell ref="A2:F2"/>
    <mergeCell ref="D21:F21"/>
    <mergeCell ref="A40:E40"/>
    <mergeCell ref="A23:C23"/>
    <mergeCell ref="A36:E36"/>
    <mergeCell ref="A37:D37"/>
    <mergeCell ref="A38:D38"/>
  </mergeCells>
  <pageMargins left="0.70866141732283472" right="0.70866141732283472" top="0.74803149606299213" bottom="0.74803149606299213" header="0.31496062992125984" footer="0.31496062992125984"/>
  <pageSetup paperSize="9" scale="8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7"/>
  <sheetViews>
    <sheetView workbookViewId="0">
      <selection sqref="A1:E1"/>
    </sheetView>
  </sheetViews>
  <sheetFormatPr baseColWidth="10" defaultRowHeight="14.4" x14ac:dyDescent="0.3"/>
  <cols>
    <col min="1" max="1" width="37.88671875" bestFit="1" customWidth="1"/>
    <col min="2" max="2" width="39.109375" bestFit="1" customWidth="1"/>
    <col min="3" max="3" width="18.88671875" bestFit="1" customWidth="1"/>
    <col min="4" max="4" width="18.88671875" customWidth="1"/>
    <col min="5" max="5" width="28.5546875" bestFit="1" customWidth="1"/>
    <col min="6" max="6" width="25.109375" bestFit="1" customWidth="1"/>
    <col min="7" max="7" width="23" bestFit="1" customWidth="1"/>
    <col min="8" max="8" width="23" customWidth="1"/>
    <col min="9" max="9" width="18.33203125" bestFit="1" customWidth="1"/>
    <col min="10" max="10" width="27.109375" bestFit="1" customWidth="1"/>
  </cols>
  <sheetData>
    <row r="1" spans="1:5" ht="79.2" customHeight="1" x14ac:dyDescent="0.3">
      <c r="A1" s="71" t="s">
        <v>53</v>
      </c>
      <c r="B1" s="79"/>
      <c r="C1" s="79"/>
      <c r="D1" s="79"/>
      <c r="E1" s="79"/>
    </row>
    <row r="2" spans="1:5" ht="19.2" customHeight="1" x14ac:dyDescent="0.3">
      <c r="A2" s="90" t="s">
        <v>50</v>
      </c>
      <c r="B2" s="90"/>
      <c r="C2" s="90"/>
      <c r="D2" s="90"/>
      <c r="E2" s="90"/>
    </row>
    <row r="3" spans="1:5" ht="15" thickBot="1" x14ac:dyDescent="0.35"/>
    <row r="4" spans="1:5" ht="29.4" thickBot="1" x14ac:dyDescent="0.35">
      <c r="A4" s="68" t="s">
        <v>51</v>
      </c>
      <c r="B4" s="69"/>
      <c r="C4" s="69"/>
      <c r="D4" s="69"/>
      <c r="E4" s="70"/>
    </row>
    <row r="5" spans="1:5" ht="15" thickBot="1" x14ac:dyDescent="0.35">
      <c r="A5" s="82" t="s">
        <v>11</v>
      </c>
      <c r="B5" s="83"/>
      <c r="C5" s="12" t="s">
        <v>15</v>
      </c>
      <c r="D5" s="12" t="s">
        <v>31</v>
      </c>
      <c r="E5" s="12" t="s">
        <v>32</v>
      </c>
    </row>
    <row r="6" spans="1:5" x14ac:dyDescent="0.3">
      <c r="A6" s="84" t="s">
        <v>13</v>
      </c>
      <c r="B6" s="85"/>
      <c r="C6" s="13">
        <f>'[1]Lot 2 - CHABB'!B10</f>
        <v>0</v>
      </c>
      <c r="D6" s="17">
        <v>1</v>
      </c>
      <c r="E6" s="44">
        <f>D6*C6</f>
        <v>0</v>
      </c>
    </row>
    <row r="7" spans="1:5" x14ac:dyDescent="0.3">
      <c r="A7" s="86" t="s">
        <v>14</v>
      </c>
      <c r="B7" s="87"/>
      <c r="C7" s="13">
        <f>'[1]Lot 2 - CHABB'!B11</f>
        <v>0</v>
      </c>
      <c r="D7" s="17">
        <v>1</v>
      </c>
      <c r="E7" s="44">
        <f t="shared" ref="E7:E8" si="0">D7*C7</f>
        <v>0</v>
      </c>
    </row>
    <row r="8" spans="1:5" ht="15" thickBot="1" x14ac:dyDescent="0.35">
      <c r="A8" s="88" t="s">
        <v>35</v>
      </c>
      <c r="B8" s="89"/>
      <c r="C8" s="13">
        <f>'[1]Lot 2 - CHABB'!B12</f>
        <v>0</v>
      </c>
      <c r="D8" s="18">
        <v>1</v>
      </c>
      <c r="E8" s="45">
        <f t="shared" si="0"/>
        <v>0</v>
      </c>
    </row>
    <row r="9" spans="1:5" ht="15" thickBot="1" x14ac:dyDescent="0.35">
      <c r="A9" s="80"/>
      <c r="B9" s="80"/>
      <c r="C9" s="81"/>
      <c r="D9" s="14" t="s">
        <v>9</v>
      </c>
      <c r="E9" s="46">
        <f>SUM(E6:E8)</f>
        <v>0</v>
      </c>
    </row>
    <row r="10" spans="1:5" ht="15" thickBot="1" x14ac:dyDescent="0.35">
      <c r="A10" s="1" t="s">
        <v>34</v>
      </c>
      <c r="B10" s="15" t="s">
        <v>15</v>
      </c>
      <c r="C10" s="12" t="s">
        <v>31</v>
      </c>
      <c r="D10" s="16" t="s">
        <v>32</v>
      </c>
      <c r="E10" s="34"/>
    </row>
    <row r="11" spans="1:5" x14ac:dyDescent="0.3">
      <c r="A11" s="7" t="s">
        <v>18</v>
      </c>
      <c r="B11" s="38">
        <f>'[1]Lot 2 - CHABB'!C23</f>
        <v>0</v>
      </c>
      <c r="C11" s="35">
        <v>5</v>
      </c>
      <c r="D11" s="40">
        <f t="shared" ref="D11:D14" si="1">C11*B11</f>
        <v>0</v>
      </c>
      <c r="E11" s="34"/>
    </row>
    <row r="12" spans="1:5" x14ac:dyDescent="0.3">
      <c r="A12" s="7" t="s">
        <v>22</v>
      </c>
      <c r="B12" s="38">
        <f>'[1]Lot 2 - CHABB'!C28</f>
        <v>0</v>
      </c>
      <c r="C12" s="35">
        <v>2</v>
      </c>
      <c r="D12" s="40">
        <f t="shared" si="1"/>
        <v>0</v>
      </c>
      <c r="E12" s="34"/>
    </row>
    <row r="13" spans="1:5" x14ac:dyDescent="0.3">
      <c r="A13" s="7" t="s">
        <v>23</v>
      </c>
      <c r="B13" s="38">
        <f>'[1]Lot 2 - CHABB'!C34</f>
        <v>0</v>
      </c>
      <c r="C13" s="35">
        <v>2</v>
      </c>
      <c r="D13" s="40">
        <f t="shared" si="1"/>
        <v>0</v>
      </c>
      <c r="E13" s="34"/>
    </row>
    <row r="14" spans="1:5" ht="15" thickBot="1" x14ac:dyDescent="0.35">
      <c r="A14" s="47" t="s">
        <v>24</v>
      </c>
      <c r="B14" s="39">
        <f>'[1]Lot 2 - CHABB'!C35</f>
        <v>0</v>
      </c>
      <c r="C14" s="36">
        <v>2</v>
      </c>
      <c r="D14" s="41">
        <f t="shared" si="1"/>
        <v>0</v>
      </c>
      <c r="E14" s="34"/>
    </row>
    <row r="15" spans="1:5" ht="15" thickBot="1" x14ac:dyDescent="0.35">
      <c r="A15" s="34"/>
      <c r="B15" s="34"/>
      <c r="C15" s="37" t="s">
        <v>10</v>
      </c>
      <c r="D15" s="42">
        <f>SUM(D11:D14)</f>
        <v>0</v>
      </c>
      <c r="E15" s="34"/>
    </row>
    <row r="16" spans="1:5" ht="15" thickBot="1" x14ac:dyDescent="0.35">
      <c r="A16" s="34"/>
      <c r="B16" s="34"/>
      <c r="C16" s="1" t="s">
        <v>33</v>
      </c>
      <c r="D16" s="43">
        <f>E9+D15</f>
        <v>0</v>
      </c>
      <c r="E16" s="34"/>
    </row>
    <row r="17" spans="1:5" x14ac:dyDescent="0.3">
      <c r="A17" s="34"/>
      <c r="B17" s="34"/>
      <c r="C17" s="34"/>
      <c r="D17" s="34"/>
      <c r="E17" s="34"/>
    </row>
  </sheetData>
  <mergeCells count="8">
    <mergeCell ref="A1:E1"/>
    <mergeCell ref="A9:C9"/>
    <mergeCell ref="A4:E4"/>
    <mergeCell ref="A5:B5"/>
    <mergeCell ref="A6:B6"/>
    <mergeCell ref="A7:B7"/>
    <mergeCell ref="A8:B8"/>
    <mergeCell ref="A2:E2"/>
  </mergeCells>
  <pageMargins left="0.7" right="0.7" top="0.75" bottom="0.75" header="0.3" footer="0.3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DPGF-BPU Lot 2</vt:lpstr>
      <vt:lpstr>DQE Lot 2</vt:lpstr>
      <vt:lpstr>'DPGF-BPU Lot 2'!Zone_d_impression</vt:lpstr>
    </vt:vector>
  </TitlesOfParts>
  <Company>CHU Amiens Picardie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Calonne Matthieu</dc:creator>
  <cp:lastModifiedBy>Delacomptee Pauline</cp:lastModifiedBy>
  <cp:lastPrinted>2026-04-12T13:35:03Z</cp:lastPrinted>
  <dcterms:created xsi:type="dcterms:W3CDTF">2026-02-24T14:20:16Z</dcterms:created>
  <dcterms:modified xsi:type="dcterms:W3CDTF">2026-08-03T13:09:18Z</dcterms:modified>
</cp:coreProperties>
</file>